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Таня Гончаренко\отчеты 2025\бюджет 2025\решение с приложениями\"/>
    </mc:Choice>
  </mc:AlternateContent>
  <bookViews>
    <workbookView xWindow="360" yWindow="270" windowWidth="14940" windowHeight="9150"/>
  </bookViews>
  <sheets>
    <sheet name="ДЧБ" sheetId="1" r:id="rId1"/>
  </sheets>
  <definedNames>
    <definedName name="_xlnm._FilterDatabase" localSheetId="0" hidden="1">ДЧБ!$A$10:$D$10</definedName>
    <definedName name="APPT" localSheetId="0">ДЧБ!$A$18</definedName>
    <definedName name="FIO" localSheetId="0">ДЧБ!#REF!</definedName>
    <definedName name="LAST_CELL" localSheetId="0">ДЧБ!#REF!</definedName>
    <definedName name="SIGN" localSheetId="0">ДЧБ!$A$18:$D$18</definedName>
  </definedNames>
  <calcPr calcId="162913"/>
</workbook>
</file>

<file path=xl/calcChain.xml><?xml version="1.0" encoding="utf-8"?>
<calcChain xmlns="http://schemas.openxmlformats.org/spreadsheetml/2006/main">
  <c r="D9" i="1" l="1"/>
  <c r="D46" i="1"/>
  <c r="D61" i="1" l="1"/>
</calcChain>
</file>

<file path=xl/sharedStrings.xml><?xml version="1.0" encoding="utf-8"?>
<sst xmlns="http://schemas.openxmlformats.org/spreadsheetml/2006/main" count="161" uniqueCount="107">
  <si>
    <t>004</t>
  </si>
  <si>
    <t>1 11 05 035 13 0000 120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</si>
  <si>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</si>
  <si>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1 11 05 075 13 0000 120</t>
  </si>
  <si>
    <t>Доходы от сдачи в аренду имущества, составляющего казну городских поселений (за исключением земельных участков)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</si>
  <si>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</si>
  <si>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</si>
  <si>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</si>
  <si>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</si>
  <si>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1 13 02 065 13 0000 130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</si>
  <si>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</si>
  <si>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1 16 07 010 13 0000 140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</si>
  <si>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</si>
  <si>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1 16 11 064 01 0000 140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</si>
  <si>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</si>
  <si>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1 17 01 050 13 0000 180</t>
  </si>
  <si>
    <t>Невыясненные поступления, зачисляемые в бюджеты городских поселений</t>
  </si>
  <si>
    <t>1 17 05 050 13 0000 180</t>
  </si>
  <si>
    <t>Прочие неналоговые доходы бюджетов городских поселений</t>
  </si>
  <si>
    <t>2 02 16 001 13 0000 150</t>
  </si>
  <si>
    <t>Дотации бюджетам городских поселений на выравнивание бюджетной обеспеченности из бюджетов муниципальных районов</t>
  </si>
  <si>
    <t>2 02 20 077 13 0000 150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</si>
  <si>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</si>
  <si>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2 02 20 216 13 0000 150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</si>
  <si>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</si>
  <si>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2 02 25 555 13 0000 150</t>
  </si>
  <si>
    <t>Субсидии бюджетам городских поселений на реализацию программ формирования современной городской среды</t>
  </si>
  <si>
    <t>2 02 29 999 13 0000 150</t>
  </si>
  <si>
    <t>Субсидии на софинансирование дорполнительных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 с Указом Президента РФ от 7 мая 2012 года №597 "О мероприятиях по реализации государственной социальной политики" (неконкурсные)</t>
  </si>
  <si>
    <t>Субсидии на приобретение коммунальной спецтехники и оборудования в лизинг (сублизинг) (неконкурсные)</t>
  </si>
  <si>
    <t>Субсидии на поддержку развития общественной инфраструктуры муниципального значения</t>
  </si>
  <si>
    <t>Субсидии на реализацию областного закона от 16.02.2024 №10-оз "О содействии участию населения в осуществлении местного самоуправления в Ленинградской области" (конкурсные)</t>
  </si>
  <si>
    <t>Субсидии на мероприятия по ремонту и модернизации мест (площадок) накопления твердых коммунальных отходов (конкурсные)</t>
  </si>
  <si>
    <t>Субсидии на осуществление мероприятий по содержанию мест захоронений и организации благоустройства территорий муниципальных образований, на которых располагаются места захоронения, направленных на увековечение памяти погибших при защите Отечества (конкурсные)</t>
  </si>
  <si>
    <t>2 02 30 024 13 0000 150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</si>
  <si>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</si>
  <si>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2 02 35 118 13 0000 150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</si>
  <si>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</si>
  <si>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2 02 49 999 13 0000 150</t>
  </si>
  <si>
    <t>Прочие межбюджетные трансферты, передаваемые бюджетам городских поселений</t>
  </si>
  <si>
    <t>022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</si>
  <si>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</si>
  <si>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</si>
  <si>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</si>
  <si>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(за долю земельного участка под арендуемым объектом недвижимости)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</si>
  <si>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</si>
  <si>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</si>
  <si>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</si>
  <si>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</si>
  <si>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182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</si>
  <si>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</si>
  <si>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</si>
  <si>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</si>
  <si>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</si>
  <si>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</si>
  <si>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</si>
  <si>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</si>
  <si>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</si>
  <si>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</si>
  <si>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</si>
  <si>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</si>
  <si>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</si>
  <si>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</si>
  <si>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</si>
  <si>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</si>
  <si>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</si>
  <si>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</si>
  <si>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</si>
  <si>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</si>
  <si>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</si>
  <si>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</si>
  <si>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</si>
  <si>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</si>
  <si>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</si>
  <si>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</si>
  <si>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</si>
  <si>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1 01 02 210 01 1000 110</t>
  </si>
  <si>
    <t>Налог на доходы физических лиц в части суммы налога. относящейся к налоговой базе, указанной в пункте 6.2 статьи 210 НК РФ, не превышающей 5 млн.руб.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</si>
  <si>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</si>
  <si>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</si>
  <si>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</si>
  <si>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</si>
  <si>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</si>
  <si>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</si>
  <si>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</si>
  <si>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</si>
  <si>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</si>
  <si>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</si>
  <si>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</si>
  <si>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</si>
  <si>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</si>
  <si>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</si>
  <si>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</si>
  <si>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</si>
  <si>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1 16 10 123 01 0131 140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</si>
  <si>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</si>
  <si>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Приложение 1</t>
  </si>
  <si>
    <t>к решению совета депутатов</t>
  </si>
  <si>
    <t xml:space="preserve"> МО "Город Отрадное" пятого созыва </t>
  </si>
  <si>
    <t>Показатели исполнения доходов бюджета Отрадненского городского поселения Кировского муниципального района Ленинградской области за 2025 год по кодам классификации доходов бюджета</t>
  </si>
  <si>
    <t>от "____" ________ 2026 г № ___</t>
  </si>
  <si>
    <t>Код классификации доходов</t>
  </si>
  <si>
    <t>Наименование показателя</t>
  </si>
  <si>
    <t>Исполнено (тыс. руб)</t>
  </si>
  <si>
    <t>Налоговые и неналоговые доходы</t>
  </si>
  <si>
    <t>Безвозмездные поступления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</si>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</sst>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3" formatCode="#,##0.0"/>
    <numFmt numFmtId="174" formatCode="?"/>
    <numFmt numFmtId="175" formatCode="_-* #,##0.0\ _₽_-;\-* #,##0.0\ _₽_-;_-* &quot;-&quot;?\ _₽_-;_-@_-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8"/>
      <name val="Arial Narrow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73" fontId="3" fillId="0" borderId="2" xfId="0" applyNumberFormat="1" applyFont="1" applyBorder="1" applyAlignment="1" applyProtection="1">
      <alignment horizontal="right" vertical="center" wrapText="1"/>
    </xf>
    <xf numFmtId="174" fontId="3" fillId="0" borderId="2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left" wrapText="1"/>
    </xf>
    <xf numFmtId="49" fontId="0" fillId="0" borderId="0" xfId="0" applyNumberFormat="1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75" fontId="6" fillId="0" borderId="1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175" fontId="6" fillId="0" borderId="7" xfId="0" applyNumberFormat="1" applyFont="1" applyBorder="1" applyAlignment="1" applyProtection="1">
      <alignment horizontal="center" vertical="center" wrapText="1"/>
    </xf>
    <xf numFmtId="49" fontId="8" fillId="0" borderId="8" xfId="0" applyNumberFormat="1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173" fontId="8" fillId="0" borderId="2" xfId="0" applyNumberFormat="1" applyFont="1" applyBorder="1" applyAlignment="1" applyProtection="1">
      <alignment horizontal="right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left" vertical="center" wrapText="1"/>
    </xf>
    <xf numFmtId="173" fontId="3" fillId="0" borderId="11" xfId="0" applyNumberFormat="1" applyFont="1" applyBorder="1" applyAlignment="1" applyProtection="1">
      <alignment horizontal="right" vertical="center" wrapText="1"/>
    </xf>
    <xf numFmtId="0" fontId="7" fillId="0" borderId="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75" fontId="7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F63"/>
  <sheetViews>
    <sheetView showGridLines="0" tabSelected="1" workbookViewId="0">
      <selection activeCell="J62" sqref="J62"/>
    </sheetView>
  </sheetViews>
  <sheetFormatPr defaultRowHeight="12.75" customHeight="1" x14ac:dyDescent="0.2"/>
  <cols>
    <col min="1" max="1" width="6.7109375" customWidth="1"/>
    <col min="2" max="2" width="25.7109375" customWidth="1"/>
    <col min="3" max="3" width="30.7109375" customWidth="1"/>
    <col min="4" max="4" width="15.42578125" customWidth="1"/>
    <col min="5" max="6" width="9.140625" customWidth="1"/>
  </cols>
  <sheetData>
    <row r="1" spans="1:6" ht="14.25" customHeight="1" x14ac:dyDescent="0.25">
      <c r="A1" s="11" t="s">
        <v>96</v>
      </c>
      <c r="B1" s="11"/>
      <c r="C1" s="11"/>
      <c r="D1" s="11"/>
      <c r="E1" s="1"/>
      <c r="F1" s="1"/>
    </row>
    <row r="2" spans="1:6" ht="15" x14ac:dyDescent="0.25">
      <c r="A2" s="12" t="s">
        <v>97</v>
      </c>
      <c r="B2" s="12"/>
      <c r="C2" s="12"/>
      <c r="D2" s="12"/>
      <c r="E2" s="1"/>
      <c r="F2" s="1"/>
    </row>
    <row r="3" spans="1:6" ht="15" x14ac:dyDescent="0.25">
      <c r="A3" s="12" t="s">
        <v>98</v>
      </c>
      <c r="B3" s="12"/>
      <c r="C3" s="12"/>
      <c r="D3" s="12"/>
      <c r="E3" s="2"/>
      <c r="F3" s="2"/>
    </row>
    <row r="4" spans="1:6" ht="15" x14ac:dyDescent="0.25">
      <c r="A4" s="13" t="s">
        <v>100</v>
      </c>
      <c r="B4" s="13"/>
      <c r="C4" s="13"/>
      <c r="D4" s="13"/>
      <c r="E4" s="2"/>
      <c r="F4" s="2"/>
    </row>
    <row r="5" spans="1:6" ht="47.25" customHeight="1" x14ac:dyDescent="0.2">
      <c r="A5" s="10" t="s">
        <v>99</v>
      </c>
      <c r="B5" s="10"/>
      <c r="C5" s="10"/>
      <c r="D5" s="10"/>
      <c r="E5" s="3"/>
      <c r="F5" s="3"/>
    </row>
    <row r="6" spans="1:6" x14ac:dyDescent="0.2">
      <c r="A6" s="8"/>
      <c r="B6" s="9"/>
      <c r="C6" s="9"/>
      <c r="D6" s="9"/>
    </row>
    <row r="7" spans="1:6" x14ac:dyDescent="0.2">
      <c r="A7" s="8"/>
      <c r="B7" s="9"/>
      <c r="C7" s="9"/>
      <c r="D7" s="9"/>
    </row>
    <row r="8" spans="1:6" ht="21" customHeight="1" x14ac:dyDescent="0.2">
      <c r="A8" s="14" t="s">
        <v>101</v>
      </c>
      <c r="B8" s="15"/>
      <c r="C8" s="16" t="s">
        <v>102</v>
      </c>
      <c r="D8" s="17" t="s">
        <v>103</v>
      </c>
    </row>
    <row r="9" spans="1:6" ht="12.75" customHeight="1" x14ac:dyDescent="0.2">
      <c r="A9" s="18" t="s">
        <v>104</v>
      </c>
      <c r="B9" s="18"/>
      <c r="C9" s="19"/>
      <c r="D9" s="20">
        <f>SUM(D10:D45)</f>
        <v>270610.7</v>
      </c>
      <c r="E9" s="1"/>
      <c r="F9" s="1"/>
    </row>
    <row r="10" spans="1:6" ht="76.5" x14ac:dyDescent="0.2">
      <c r="A10" s="4" t="s">
        <v>0</v>
      </c>
      <c r="B10" s="4" t="s">
        <v>1</v>
      </c>
      <c r="C10" s="5" t="s">
        <v>2</v>
      </c>
      <c r="D10" s="6">
        <v>332.8</v>
      </c>
    </row>
    <row r="11" spans="1:6" ht="38.25" x14ac:dyDescent="0.2">
      <c r="A11" s="4" t="s">
        <v>0</v>
      </c>
      <c r="B11" s="4" t="s">
        <v>3</v>
      </c>
      <c r="C11" s="5" t="s">
        <v>4</v>
      </c>
      <c r="D11" s="6">
        <v>225.1</v>
      </c>
    </row>
    <row r="12" spans="1:6" ht="89.25" x14ac:dyDescent="0.2">
      <c r="A12" s="4" t="s">
        <v>0</v>
      </c>
      <c r="B12" s="4" t="s">
        <v>5</v>
      </c>
      <c r="C12" s="5" t="s">
        <v>6</v>
      </c>
      <c r="D12" s="6">
        <v>6228.6</v>
      </c>
    </row>
    <row r="13" spans="1:6" ht="127.5" x14ac:dyDescent="0.2">
      <c r="A13" s="4" t="s">
        <v>0</v>
      </c>
      <c r="B13" s="4" t="s">
        <v>7</v>
      </c>
      <c r="C13" s="7" t="s">
        <v>8</v>
      </c>
      <c r="D13" s="6">
        <v>3823.7</v>
      </c>
    </row>
    <row r="14" spans="1:6" ht="51" x14ac:dyDescent="0.2">
      <c r="A14" s="4" t="s">
        <v>0</v>
      </c>
      <c r="B14" s="4" t="s">
        <v>9</v>
      </c>
      <c r="C14" s="5" t="s">
        <v>10</v>
      </c>
      <c r="D14" s="6">
        <v>46.4</v>
      </c>
    </row>
    <row r="15" spans="1:6" ht="89.25" x14ac:dyDescent="0.2">
      <c r="A15" s="4" t="s">
        <v>0</v>
      </c>
      <c r="B15" s="4" t="s">
        <v>11</v>
      </c>
      <c r="C15" s="5" t="s">
        <v>12</v>
      </c>
      <c r="D15" s="6">
        <v>2018.1</v>
      </c>
    </row>
    <row r="16" spans="1:6" ht="76.5" x14ac:dyDescent="0.2">
      <c r="A16" s="4" t="s">
        <v>0</v>
      </c>
      <c r="B16" s="4" t="s">
        <v>13</v>
      </c>
      <c r="C16" s="5" t="s">
        <v>14</v>
      </c>
      <c r="D16" s="6">
        <v>386.6</v>
      </c>
    </row>
    <row r="17" spans="1:4" ht="25.5" x14ac:dyDescent="0.2">
      <c r="A17" s="4" t="s">
        <v>0</v>
      </c>
      <c r="B17" s="4" t="s">
        <v>15</v>
      </c>
      <c r="C17" s="5" t="s">
        <v>16</v>
      </c>
      <c r="D17" s="6">
        <v>8.1</v>
      </c>
    </row>
    <row r="18" spans="1:4" ht="25.5" x14ac:dyDescent="0.2">
      <c r="A18" s="4" t="s">
        <v>0</v>
      </c>
      <c r="B18" s="4" t="s">
        <v>17</v>
      </c>
      <c r="C18" s="5" t="s">
        <v>18</v>
      </c>
      <c r="D18" s="6">
        <v>29.4</v>
      </c>
    </row>
    <row r="19" spans="1:4" ht="89.25" x14ac:dyDescent="0.2">
      <c r="A19" s="4" t="s">
        <v>40</v>
      </c>
      <c r="B19" s="4" t="s">
        <v>41</v>
      </c>
      <c r="C19" s="7" t="s">
        <v>42</v>
      </c>
      <c r="D19" s="6">
        <v>24291.5</v>
      </c>
    </row>
    <row r="20" spans="1:4" ht="114.75" x14ac:dyDescent="0.2">
      <c r="A20" s="4" t="s">
        <v>40</v>
      </c>
      <c r="B20" s="4" t="s">
        <v>43</v>
      </c>
      <c r="C20" s="7" t="s">
        <v>44</v>
      </c>
      <c r="D20" s="6">
        <v>0.7</v>
      </c>
    </row>
    <row r="21" spans="1:4" ht="51" x14ac:dyDescent="0.2">
      <c r="A21" s="4" t="s">
        <v>40</v>
      </c>
      <c r="B21" s="4" t="s">
        <v>45</v>
      </c>
      <c r="C21" s="5" t="s">
        <v>46</v>
      </c>
      <c r="D21" s="6">
        <v>11525</v>
      </c>
    </row>
    <row r="22" spans="1:4" ht="102" x14ac:dyDescent="0.2">
      <c r="A22" s="4" t="s">
        <v>40</v>
      </c>
      <c r="B22" s="4" t="s">
        <v>47</v>
      </c>
      <c r="C22" s="7" t="s">
        <v>48</v>
      </c>
      <c r="D22" s="6">
        <v>5701.5</v>
      </c>
    </row>
    <row r="23" spans="1:4" ht="153" x14ac:dyDescent="0.2">
      <c r="A23" s="4" t="s">
        <v>49</v>
      </c>
      <c r="B23" s="4" t="s">
        <v>50</v>
      </c>
      <c r="C23" s="7" t="s">
        <v>51</v>
      </c>
      <c r="D23" s="6">
        <v>143747.70000000001</v>
      </c>
    </row>
    <row r="24" spans="1:4" ht="153" x14ac:dyDescent="0.2">
      <c r="A24" s="4" t="s">
        <v>49</v>
      </c>
      <c r="B24" s="4" t="s">
        <v>52</v>
      </c>
      <c r="C24" s="7" t="s">
        <v>53</v>
      </c>
      <c r="D24" s="6">
        <v>0.1</v>
      </c>
    </row>
    <row r="25" spans="1:4" ht="165.75" x14ac:dyDescent="0.2">
      <c r="A25" s="4" t="s">
        <v>49</v>
      </c>
      <c r="B25" s="4" t="s">
        <v>54</v>
      </c>
      <c r="C25" s="7" t="s">
        <v>55</v>
      </c>
      <c r="D25" s="6">
        <v>427.5</v>
      </c>
    </row>
    <row r="26" spans="1:4" ht="178.5" x14ac:dyDescent="0.2">
      <c r="A26" s="4" t="s">
        <v>49</v>
      </c>
      <c r="B26" s="4" t="s">
        <v>56</v>
      </c>
      <c r="C26" s="7" t="s">
        <v>57</v>
      </c>
      <c r="D26" s="6">
        <v>150.9</v>
      </c>
    </row>
    <row r="27" spans="1:4" ht="191.25" x14ac:dyDescent="0.2">
      <c r="A27" s="4" t="s">
        <v>49</v>
      </c>
      <c r="B27" s="4" t="s">
        <v>58</v>
      </c>
      <c r="C27" s="7" t="s">
        <v>59</v>
      </c>
      <c r="D27" s="6">
        <v>553</v>
      </c>
    </row>
    <row r="28" spans="1:4" ht="191.25" x14ac:dyDescent="0.2">
      <c r="A28" s="4" t="s">
        <v>49</v>
      </c>
      <c r="B28" s="4" t="s">
        <v>60</v>
      </c>
      <c r="C28" s="7" t="s">
        <v>61</v>
      </c>
      <c r="D28" s="6">
        <v>600</v>
      </c>
    </row>
    <row r="29" spans="1:4" ht="165.75" x14ac:dyDescent="0.2">
      <c r="A29" s="4" t="s">
        <v>49</v>
      </c>
      <c r="B29" s="4" t="s">
        <v>62</v>
      </c>
      <c r="C29" s="7" t="s">
        <v>63</v>
      </c>
      <c r="D29" s="6">
        <v>69.599999999999994</v>
      </c>
    </row>
    <row r="30" spans="1:4" ht="89.25" x14ac:dyDescent="0.2">
      <c r="A30" s="4" t="s">
        <v>49</v>
      </c>
      <c r="B30" s="4" t="s">
        <v>64</v>
      </c>
      <c r="C30" s="5" t="s">
        <v>65</v>
      </c>
      <c r="D30" s="6">
        <v>2433.1</v>
      </c>
    </row>
    <row r="31" spans="1:4" ht="89.25" x14ac:dyDescent="0.2">
      <c r="A31" s="4" t="s">
        <v>49</v>
      </c>
      <c r="B31" s="4" t="s">
        <v>66</v>
      </c>
      <c r="C31" s="5" t="s">
        <v>67</v>
      </c>
      <c r="D31" s="6">
        <v>16.8</v>
      </c>
    </row>
    <row r="32" spans="1:4" ht="191.25" x14ac:dyDescent="0.2">
      <c r="A32" s="4" t="s">
        <v>49</v>
      </c>
      <c r="B32" s="4" t="s">
        <v>68</v>
      </c>
      <c r="C32" s="7" t="s">
        <v>69</v>
      </c>
      <c r="D32" s="6">
        <v>6095.8</v>
      </c>
    </row>
    <row r="33" spans="1:4" ht="102" x14ac:dyDescent="0.2">
      <c r="A33" s="4" t="s">
        <v>49</v>
      </c>
      <c r="B33" s="4" t="s">
        <v>70</v>
      </c>
      <c r="C33" s="7" t="s">
        <v>71</v>
      </c>
      <c r="D33" s="6">
        <v>1481.2</v>
      </c>
    </row>
    <row r="34" spans="1:4" ht="89.25" x14ac:dyDescent="0.2">
      <c r="A34" s="4" t="s">
        <v>49</v>
      </c>
      <c r="B34" s="4" t="s">
        <v>72</v>
      </c>
      <c r="C34" s="7" t="s">
        <v>73</v>
      </c>
      <c r="D34" s="6">
        <v>1499.9</v>
      </c>
    </row>
    <row r="35" spans="1:4" ht="369.75" x14ac:dyDescent="0.2">
      <c r="A35" s="4" t="s">
        <v>49</v>
      </c>
      <c r="B35" s="4" t="s">
        <v>74</v>
      </c>
      <c r="C35" s="7" t="s">
        <v>75</v>
      </c>
      <c r="D35" s="6">
        <v>805</v>
      </c>
    </row>
    <row r="36" spans="1:4" ht="51" x14ac:dyDescent="0.2">
      <c r="A36" s="4" t="s">
        <v>49</v>
      </c>
      <c r="B36" s="4" t="s">
        <v>76</v>
      </c>
      <c r="C36" s="5" t="s">
        <v>77</v>
      </c>
      <c r="D36" s="6">
        <v>285.2</v>
      </c>
    </row>
    <row r="37" spans="1:4" ht="127.5" x14ac:dyDescent="0.2">
      <c r="A37" s="4" t="s">
        <v>49</v>
      </c>
      <c r="B37" s="4" t="s">
        <v>78</v>
      </c>
      <c r="C37" s="7" t="s">
        <v>79</v>
      </c>
      <c r="D37" s="6">
        <v>2946.2</v>
      </c>
    </row>
    <row r="38" spans="1:4" ht="153" x14ac:dyDescent="0.2">
      <c r="A38" s="4" t="s">
        <v>49</v>
      </c>
      <c r="B38" s="4" t="s">
        <v>80</v>
      </c>
      <c r="C38" s="7" t="s">
        <v>81</v>
      </c>
      <c r="D38" s="6">
        <v>17.2</v>
      </c>
    </row>
    <row r="39" spans="1:4" ht="127.5" x14ac:dyDescent="0.2">
      <c r="A39" s="4" t="s">
        <v>49</v>
      </c>
      <c r="B39" s="4" t="s">
        <v>82</v>
      </c>
      <c r="C39" s="7" t="s">
        <v>83</v>
      </c>
      <c r="D39" s="6">
        <v>3138.9</v>
      </c>
    </row>
    <row r="40" spans="1:4" ht="127.5" x14ac:dyDescent="0.2">
      <c r="A40" s="4" t="s">
        <v>49</v>
      </c>
      <c r="B40" s="4" t="s">
        <v>84</v>
      </c>
      <c r="C40" s="7" t="s">
        <v>85</v>
      </c>
      <c r="D40" s="6">
        <v>-294.60000000000002</v>
      </c>
    </row>
    <row r="41" spans="1:4" ht="51" x14ac:dyDescent="0.2">
      <c r="A41" s="4" t="s">
        <v>49</v>
      </c>
      <c r="B41" s="4" t="s">
        <v>86</v>
      </c>
      <c r="C41" s="5" t="s">
        <v>87</v>
      </c>
      <c r="D41" s="6">
        <v>43.2</v>
      </c>
    </row>
    <row r="42" spans="1:4" ht="89.25" x14ac:dyDescent="0.2">
      <c r="A42" s="4" t="s">
        <v>49</v>
      </c>
      <c r="B42" s="4" t="s">
        <v>88</v>
      </c>
      <c r="C42" s="5" t="s">
        <v>89</v>
      </c>
      <c r="D42" s="6">
        <v>19550.8</v>
      </c>
    </row>
    <row r="43" spans="1:4" ht="76.5" x14ac:dyDescent="0.2">
      <c r="A43" s="4" t="s">
        <v>49</v>
      </c>
      <c r="B43" s="4" t="s">
        <v>90</v>
      </c>
      <c r="C43" s="5" t="s">
        <v>91</v>
      </c>
      <c r="D43" s="6">
        <v>23691.3</v>
      </c>
    </row>
    <row r="44" spans="1:4" ht="89.25" x14ac:dyDescent="0.2">
      <c r="A44" s="4" t="s">
        <v>49</v>
      </c>
      <c r="B44" s="4" t="s">
        <v>92</v>
      </c>
      <c r="C44" s="5" t="s">
        <v>93</v>
      </c>
      <c r="D44" s="6">
        <v>8724.4</v>
      </c>
    </row>
    <row r="45" spans="1:4" ht="165.75" x14ac:dyDescent="0.2">
      <c r="A45" s="4" t="s">
        <v>49</v>
      </c>
      <c r="B45" s="4" t="s">
        <v>94</v>
      </c>
      <c r="C45" s="7" t="s">
        <v>95</v>
      </c>
      <c r="D45" s="6">
        <v>10</v>
      </c>
    </row>
    <row r="46" spans="1:4" x14ac:dyDescent="0.2">
      <c r="A46" s="21" t="s">
        <v>105</v>
      </c>
      <c r="B46" s="22"/>
      <c r="C46" s="23"/>
      <c r="D46" s="24">
        <f>SUM(D47:D60)</f>
        <v>142914.09999999998</v>
      </c>
    </row>
    <row r="47" spans="1:4" ht="38.25" x14ac:dyDescent="0.2">
      <c r="A47" s="4" t="s">
        <v>0</v>
      </c>
      <c r="B47" s="4" t="s">
        <v>19</v>
      </c>
      <c r="C47" s="5" t="s">
        <v>20</v>
      </c>
      <c r="D47" s="6">
        <v>41071</v>
      </c>
    </row>
    <row r="48" spans="1:4" ht="38.25" x14ac:dyDescent="0.2">
      <c r="A48" s="4" t="s">
        <v>0</v>
      </c>
      <c r="B48" s="4" t="s">
        <v>21</v>
      </c>
      <c r="C48" s="5" t="s">
        <v>22</v>
      </c>
      <c r="D48" s="6">
        <v>7788.1</v>
      </c>
    </row>
    <row r="49" spans="1:4" ht="102" x14ac:dyDescent="0.2">
      <c r="A49" s="4" t="s">
        <v>0</v>
      </c>
      <c r="B49" s="4" t="s">
        <v>23</v>
      </c>
      <c r="C49" s="7" t="s">
        <v>24</v>
      </c>
      <c r="D49" s="6">
        <v>34891.300000000003</v>
      </c>
    </row>
    <row r="50" spans="1:4" ht="38.25" x14ac:dyDescent="0.2">
      <c r="A50" s="4" t="s">
        <v>0</v>
      </c>
      <c r="B50" s="4" t="s">
        <v>25</v>
      </c>
      <c r="C50" s="5" t="s">
        <v>26</v>
      </c>
      <c r="D50" s="6">
        <v>17000</v>
      </c>
    </row>
    <row r="51" spans="1:4" ht="114.75" x14ac:dyDescent="0.2">
      <c r="A51" s="4" t="s">
        <v>0</v>
      </c>
      <c r="B51" s="4" t="s">
        <v>27</v>
      </c>
      <c r="C51" s="5" t="s">
        <v>28</v>
      </c>
      <c r="D51" s="6">
        <v>16081.9</v>
      </c>
    </row>
    <row r="52" spans="1:4" ht="38.25" x14ac:dyDescent="0.2">
      <c r="A52" s="4" t="s">
        <v>0</v>
      </c>
      <c r="B52" s="4" t="s">
        <v>27</v>
      </c>
      <c r="C52" s="5" t="s">
        <v>29</v>
      </c>
      <c r="D52" s="6">
        <v>1203.9000000000001</v>
      </c>
    </row>
    <row r="53" spans="1:4" ht="38.25" x14ac:dyDescent="0.2">
      <c r="A53" s="4" t="s">
        <v>0</v>
      </c>
      <c r="B53" s="4" t="s">
        <v>27</v>
      </c>
      <c r="C53" s="5" t="s">
        <v>30</v>
      </c>
      <c r="D53" s="6">
        <v>3000</v>
      </c>
    </row>
    <row r="54" spans="1:4" ht="63.75" x14ac:dyDescent="0.2">
      <c r="A54" s="4" t="s">
        <v>0</v>
      </c>
      <c r="B54" s="4" t="s">
        <v>27</v>
      </c>
      <c r="C54" s="5" t="s">
        <v>31</v>
      </c>
      <c r="D54" s="6">
        <v>1864.8</v>
      </c>
    </row>
    <row r="55" spans="1:4" ht="38.25" x14ac:dyDescent="0.2">
      <c r="A55" s="4" t="s">
        <v>0</v>
      </c>
      <c r="B55" s="4" t="s">
        <v>27</v>
      </c>
      <c r="C55" s="5" t="s">
        <v>32</v>
      </c>
      <c r="D55" s="6">
        <v>1127.2</v>
      </c>
    </row>
    <row r="56" spans="1:4" ht="89.25" x14ac:dyDescent="0.2">
      <c r="A56" s="4" t="s">
        <v>0</v>
      </c>
      <c r="B56" s="4" t="s">
        <v>27</v>
      </c>
      <c r="C56" s="5" t="s">
        <v>33</v>
      </c>
      <c r="D56" s="6">
        <v>3410.1</v>
      </c>
    </row>
    <row r="57" spans="1:4" ht="38.25" x14ac:dyDescent="0.2">
      <c r="A57" s="4" t="s">
        <v>0</v>
      </c>
      <c r="B57" s="4" t="s">
        <v>34</v>
      </c>
      <c r="C57" s="5" t="s">
        <v>35</v>
      </c>
      <c r="D57" s="6">
        <v>3430.9</v>
      </c>
    </row>
    <row r="58" spans="1:4" ht="38.25" x14ac:dyDescent="0.2">
      <c r="A58" s="4" t="s">
        <v>0</v>
      </c>
      <c r="B58" s="4" t="s">
        <v>34</v>
      </c>
      <c r="C58" s="5" t="s">
        <v>35</v>
      </c>
      <c r="D58" s="6">
        <v>10.6</v>
      </c>
    </row>
    <row r="59" spans="1:4" ht="63.75" x14ac:dyDescent="0.2">
      <c r="A59" s="4" t="s">
        <v>0</v>
      </c>
      <c r="B59" s="4" t="s">
        <v>36</v>
      </c>
      <c r="C59" s="5" t="s">
        <v>37</v>
      </c>
      <c r="D59" s="6">
        <v>2034.3</v>
      </c>
    </row>
    <row r="60" spans="1:4" ht="25.5" x14ac:dyDescent="0.2">
      <c r="A60" s="25" t="s">
        <v>0</v>
      </c>
      <c r="B60" s="25" t="s">
        <v>38</v>
      </c>
      <c r="C60" s="26" t="s">
        <v>39</v>
      </c>
      <c r="D60" s="27">
        <v>10000</v>
      </c>
    </row>
    <row r="61" spans="1:4" x14ac:dyDescent="0.2">
      <c r="A61" s="28" t="s">
        <v>106</v>
      </c>
      <c r="B61" s="29"/>
      <c r="C61" s="30"/>
      <c r="D61" s="31">
        <f>D46+D9</f>
        <v>413524.8</v>
      </c>
    </row>
    <row r="62" spans="1:4" ht="52.5" customHeight="1" x14ac:dyDescent="0.2"/>
    <row r="63" spans="1:4" ht="97.5" customHeight="1" x14ac:dyDescent="0.2"/>
  </sheetData>
  <mergeCells count="11">
    <mergeCell ref="A8:B8"/>
    <mergeCell ref="A9:C9"/>
    <mergeCell ref="A46:C46"/>
    <mergeCell ref="A61:C61"/>
    <mergeCell ref="A6:D6"/>
    <mergeCell ref="A7:D7"/>
    <mergeCell ref="A1:D1"/>
    <mergeCell ref="A2:D2"/>
    <mergeCell ref="A3:D3"/>
    <mergeCell ref="A4:D4"/>
    <mergeCell ref="A5:D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ДЧБ!APPT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rep:2.56.0.525</dc:description>
  <cp:lastModifiedBy>User</cp:lastModifiedBy>
  <cp:lastPrinted>2026-02-02T12:58:11Z</cp:lastPrinted>
  <dcterms:created xsi:type="dcterms:W3CDTF">2026-02-02T12:53:42Z</dcterms:created>
  <dcterms:modified xsi:type="dcterms:W3CDTF">2026-02-02T13:10:51Z</dcterms:modified>
</cp:coreProperties>
</file>